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definedNames>
    <definedName name="TableHeaderYear1">Лист1!$A$7</definedName>
    <definedName name="TableHeaderYear2">Лист1!$A$8</definedName>
    <definedName name="TableHeaderYear3">Лист1!#REF!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1" l="1"/>
  <c r="J16" i="1"/>
  <c r="I14" i="1"/>
  <c r="I13" i="1"/>
  <c r="J19" i="1"/>
  <c r="I17" i="1"/>
  <c r="I18" i="1"/>
  <c r="J18" i="1" s="1"/>
  <c r="H18" i="1"/>
  <c r="H17" i="1" s="1"/>
  <c r="J17" i="1" l="1"/>
  <c r="J14" i="1"/>
  <c r="I20" i="1"/>
  <c r="H14" i="1"/>
  <c r="H13" i="1" l="1"/>
  <c r="H20" i="1" l="1"/>
  <c r="J20" i="1" s="1"/>
  <c r="J13" i="1"/>
</calcChain>
</file>

<file path=xl/sharedStrings.xml><?xml version="1.0" encoding="utf-8"?>
<sst xmlns="http://schemas.openxmlformats.org/spreadsheetml/2006/main" count="48" uniqueCount="38">
  <si>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</si>
  <si>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</si>
  <si>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</si>
  <si>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</si>
  <si>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ГРБС</t>
  </si>
  <si>
    <t>Раздел, подраздел</t>
  </si>
  <si>
    <t>КЦСР</t>
  </si>
  <si>
    <t>Вид расходов</t>
  </si>
  <si>
    <t>1</t>
  </si>
  <si>
    <t>1.1</t>
  </si>
  <si>
    <t>Подпрограмма "Развитие дорожного хозяйства"</t>
  </si>
  <si>
    <t>1.1.1</t>
  </si>
  <si>
    <t>0409</t>
  </si>
  <si>
    <t>200</t>
  </si>
  <si>
    <t>1.1.2</t>
  </si>
  <si>
    <t>Всего</t>
  </si>
  <si>
    <t>рублей</t>
  </si>
  <si>
    <t>Администрация Ключевского сельского поселения</t>
  </si>
  <si>
    <t>Содержание автомобильных дорог общего пользования местного значения Ключевского сельского поселения</t>
  </si>
  <si>
    <t>553</t>
  </si>
  <si>
    <t>Муниципальная программа "Развитие транспортной системы в Ключевском сельском поселении"</t>
  </si>
  <si>
    <t>1310100000</t>
  </si>
  <si>
    <t>Капитальный ремонт, ремонт автомобильных дорог общего пользования местного значения в Ключевском сельском поселении</t>
  </si>
  <si>
    <t>1310300000</t>
  </si>
  <si>
    <t xml:space="preserve"> "Об исполнении бюджета  Ключевского сельского поселения за 2024 год"</t>
  </si>
  <si>
    <t>2</t>
  </si>
  <si>
    <t>2.1</t>
  </si>
  <si>
    <t>2.1.1</t>
  </si>
  <si>
    <t>Подпрограмма 2 "Благоустройство территорий в Ключевском сельском поселении"</t>
  </si>
  <si>
    <t>Основное мероприятие "Капитальный ремонт и ремонт автомобильных дорог общего пользования Ключевского сельского поселения ( в том числе элементов улично-дорожной сети, включая тротуары и парковки), дворовых территорий многоквартирных домов и проездов к ним"</t>
  </si>
  <si>
    <t>1620100000</t>
  </si>
  <si>
    <t>% исполнения</t>
  </si>
  <si>
    <t>Приложение 7</t>
  </si>
  <si>
    <t>к Решению Совета народных депутатов Усть-Камчатского муниципального округа Камчатского края</t>
  </si>
  <si>
    <t>от №</t>
  </si>
  <si>
    <t>ОТЧЕТ ОБ ИСПОЛНЕНИИ ДОРОЖНОГО ФОНДА  КЛЮЧЕВСКОГО СЕЛЬСКОГО ПОСЕЛЕНИЯ ЗА 2024 ГОД</t>
  </si>
  <si>
    <t xml:space="preserve">Годовой объем 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</si>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</sst>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49" fontId="2" fillId="2" borderId="0" xfId="1" applyNumberFormat="1" applyFont="1" applyFill="1" applyBorder="1" applyAlignment="1">
      <alignment horizontal="center"/>
    </xf>
    <xf numFmtId="0" fontId="5" fillId="0" borderId="0" xfId="0" applyFont="1"/>
    <xf numFmtId="4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wrapText="1"/>
    </xf>
    <xf numFmtId="49" fontId="2" fillId="2" borderId="0" xfId="1" applyNumberFormat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2" borderId="0" xfId="1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49" fontId="2" fillId="2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0" fontId="4" fillId="0" borderId="1" xfId="2" applyNumberFormat="1" applyFont="1" applyBorder="1"/>
    <xf numFmtId="10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justify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2" workbookViewId="0">
      <selection activeCell="F19" sqref="F19"/>
    </sheetView>
  </sheetViews>
  <sheetFormatPr defaultRowHeight="15" x14ac:dyDescent="0.25"/>
  <cols>
    <col min="1" max="1" width="5.5703125" style="8" customWidth="1"/>
    <col min="2" max="2" width="44.42578125" style="8" customWidth="1"/>
    <col min="3" max="3" width="7.28515625" style="8" customWidth="1"/>
    <col min="4" max="4" width="7.7109375" style="8" customWidth="1"/>
    <col min="5" max="5" width="13.85546875" style="8" customWidth="1"/>
    <col min="6" max="6" width="8.42578125" style="8" customWidth="1"/>
    <col min="7" max="8" width="17.28515625" style="8" customWidth="1"/>
    <col min="9" max="9" width="20" style="8" customWidth="1"/>
    <col min="10" max="10" width="14.42578125" style="8" customWidth="1"/>
    <col min="11" max="16384" width="9.140625" style="8"/>
  </cols>
  <sheetData>
    <row r="1" spans="1:10" ht="15.75" x14ac:dyDescent="0.25">
      <c r="C1" s="12"/>
      <c r="D1" s="12"/>
      <c r="E1" s="12"/>
      <c r="F1" s="12"/>
      <c r="G1" s="12"/>
      <c r="H1" s="13" t="s">
        <v>32</v>
      </c>
      <c r="I1" s="13"/>
      <c r="J1" s="13"/>
    </row>
    <row r="2" spans="1:10" ht="15.75" x14ac:dyDescent="0.25">
      <c r="C2" s="14" t="s">
        <v>33</v>
      </c>
      <c r="D2" s="14"/>
      <c r="E2" s="14"/>
      <c r="F2" s="14"/>
      <c r="G2" s="14"/>
      <c r="H2" s="14"/>
      <c r="I2" s="14"/>
      <c r="J2" s="14"/>
    </row>
    <row r="3" spans="1:10" ht="15.75" x14ac:dyDescent="0.25">
      <c r="C3" s="14" t="s">
        <v>24</v>
      </c>
      <c r="D3" s="14"/>
      <c r="E3" s="14"/>
      <c r="F3" s="14"/>
      <c r="G3" s="14"/>
      <c r="H3" s="14"/>
      <c r="I3" s="14"/>
      <c r="J3" s="14"/>
    </row>
    <row r="4" spans="1:10" ht="15.75" x14ac:dyDescent="0.25">
      <c r="C4" s="15"/>
      <c r="D4" s="15"/>
      <c r="E4" s="15"/>
      <c r="F4" s="15"/>
      <c r="G4" s="13" t="s">
        <v>34</v>
      </c>
      <c r="H4" s="13"/>
      <c r="I4" s="13"/>
      <c r="J4" s="13"/>
    </row>
    <row r="5" spans="1:10" x14ac:dyDescent="0.25">
      <c r="C5" s="9"/>
      <c r="D5" s="9"/>
      <c r="E5" s="9"/>
      <c r="F5" s="9"/>
      <c r="G5" s="9"/>
      <c r="H5" s="9"/>
    </row>
    <row r="6" spans="1:10" x14ac:dyDescent="0.25">
      <c r="F6" s="10"/>
      <c r="G6" s="10"/>
      <c r="H6" s="10"/>
    </row>
    <row r="7" spans="1:10" ht="25.5" customHeight="1" x14ac:dyDescent="0.3">
      <c r="A7" s="11" t="s">
        <v>35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.75" x14ac:dyDescent="0.25">
      <c r="A8" s="7"/>
      <c r="B8" s="7"/>
      <c r="C8" s="1"/>
      <c r="D8" s="1"/>
      <c r="E8" s="1"/>
      <c r="F8" s="1"/>
      <c r="G8" s="1"/>
      <c r="H8" s="1"/>
    </row>
    <row r="9" spans="1:10" ht="16.5" customHeight="1" x14ac:dyDescent="0.25">
      <c r="A9" s="16" t="s">
        <v>16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15.75" customHeight="1" x14ac:dyDescent="0.25">
      <c r="A10" s="17" t="s">
        <v>0</v>
      </c>
      <c r="B10" s="17" t="s">
        <v>1</v>
      </c>
      <c r="C10" s="17" t="s">
        <v>2</v>
      </c>
      <c r="D10" s="17"/>
      <c r="E10" s="17"/>
      <c r="F10" s="17"/>
      <c r="G10" s="17" t="s">
        <v>3</v>
      </c>
      <c r="H10" s="18" t="s">
        <v>36</v>
      </c>
      <c r="I10" s="18" t="s">
        <v>37</v>
      </c>
      <c r="J10" s="18" t="s">
        <v>31</v>
      </c>
    </row>
    <row r="11" spans="1:10" ht="113.25" customHeight="1" x14ac:dyDescent="0.25">
      <c r="A11" s="17"/>
      <c r="B11" s="17"/>
      <c r="C11" s="19" t="s">
        <v>4</v>
      </c>
      <c r="D11" s="19" t="s">
        <v>5</v>
      </c>
      <c r="E11" s="19" t="s">
        <v>6</v>
      </c>
      <c r="F11" s="19" t="s">
        <v>7</v>
      </c>
      <c r="G11" s="17"/>
      <c r="H11" s="18"/>
      <c r="I11" s="18"/>
      <c r="J11" s="18"/>
    </row>
    <row r="12" spans="1:10" s="2" customFormat="1" ht="12.75" x14ac:dyDescent="0.2">
      <c r="A12" s="19" t="s">
        <v>8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22">
        <v>9</v>
      </c>
      <c r="J12" s="22">
        <v>10</v>
      </c>
    </row>
    <row r="13" spans="1:10" ht="47.25" x14ac:dyDescent="0.25">
      <c r="A13" s="4" t="s">
        <v>8</v>
      </c>
      <c r="B13" s="23" t="s">
        <v>20</v>
      </c>
      <c r="C13" s="4"/>
      <c r="D13" s="4"/>
      <c r="E13" s="4"/>
      <c r="F13" s="4"/>
      <c r="G13" s="5"/>
      <c r="H13" s="6">
        <f>H14</f>
        <v>20333804.109999999</v>
      </c>
      <c r="I13" s="6">
        <f>I14</f>
        <v>20308980.059999999</v>
      </c>
      <c r="J13" s="20">
        <f>I13/H13</f>
        <v>0.99877917334770661</v>
      </c>
    </row>
    <row r="14" spans="1:10" ht="31.5" x14ac:dyDescent="0.25">
      <c r="A14" s="4" t="s">
        <v>9</v>
      </c>
      <c r="B14" s="23" t="s">
        <v>10</v>
      </c>
      <c r="C14" s="4"/>
      <c r="D14" s="4"/>
      <c r="E14" s="4"/>
      <c r="F14" s="4"/>
      <c r="G14" s="5"/>
      <c r="H14" s="6">
        <f>H15+H16</f>
        <v>20333804.109999999</v>
      </c>
      <c r="I14" s="6">
        <f>I15+I16</f>
        <v>20308980.059999999</v>
      </c>
      <c r="J14" s="20">
        <f t="shared" ref="J14:J16" si="0">I14/H14</f>
        <v>0.99877917334770661</v>
      </c>
    </row>
    <row r="15" spans="1:10" ht="63" x14ac:dyDescent="0.25">
      <c r="A15" s="4" t="s">
        <v>11</v>
      </c>
      <c r="B15" s="24" t="s">
        <v>18</v>
      </c>
      <c r="C15" s="4" t="s">
        <v>19</v>
      </c>
      <c r="D15" s="4" t="s">
        <v>12</v>
      </c>
      <c r="E15" s="4" t="s">
        <v>21</v>
      </c>
      <c r="F15" s="4" t="s">
        <v>13</v>
      </c>
      <c r="G15" s="5" t="s">
        <v>17</v>
      </c>
      <c r="H15" s="6">
        <v>19092604.059999999</v>
      </c>
      <c r="I15" s="3">
        <v>19092604.059999999</v>
      </c>
      <c r="J15" s="20">
        <f t="shared" si="0"/>
        <v>1</v>
      </c>
    </row>
    <row r="16" spans="1:10" ht="63" x14ac:dyDescent="0.25">
      <c r="A16" s="4" t="s">
        <v>14</v>
      </c>
      <c r="B16" s="23" t="s">
        <v>22</v>
      </c>
      <c r="C16" s="4" t="s">
        <v>19</v>
      </c>
      <c r="D16" s="4" t="s">
        <v>12</v>
      </c>
      <c r="E16" s="4" t="s">
        <v>23</v>
      </c>
      <c r="F16" s="4" t="s">
        <v>13</v>
      </c>
      <c r="G16" s="5" t="s">
        <v>17</v>
      </c>
      <c r="H16" s="6">
        <v>1241200.05</v>
      </c>
      <c r="I16" s="3">
        <v>1216376</v>
      </c>
      <c r="J16" s="20">
        <f t="shared" si="0"/>
        <v>0.97999996052207694</v>
      </c>
    </row>
    <row r="17" spans="1:10" ht="47.25" x14ac:dyDescent="0.25">
      <c r="A17" s="4" t="s">
        <v>25</v>
      </c>
      <c r="B17" s="23" t="s">
        <v>20</v>
      </c>
      <c r="C17" s="4"/>
      <c r="D17" s="4"/>
      <c r="E17" s="4"/>
      <c r="F17" s="4"/>
      <c r="G17" s="5"/>
      <c r="H17" s="6">
        <f>H18</f>
        <v>94057671.180000007</v>
      </c>
      <c r="I17" s="6">
        <f>I18</f>
        <v>94018271.109999999</v>
      </c>
      <c r="J17" s="21">
        <f>I17/H17</f>
        <v>0.9995811073195231</v>
      </c>
    </row>
    <row r="18" spans="1:10" ht="47.25" x14ac:dyDescent="0.25">
      <c r="A18" s="4" t="s">
        <v>26</v>
      </c>
      <c r="B18" s="23" t="s">
        <v>28</v>
      </c>
      <c r="C18" s="4"/>
      <c r="D18" s="4"/>
      <c r="E18" s="4"/>
      <c r="F18" s="4"/>
      <c r="G18" s="5"/>
      <c r="H18" s="6">
        <f>H19</f>
        <v>94057671.180000007</v>
      </c>
      <c r="I18" s="6">
        <f>I19</f>
        <v>94018271.109999999</v>
      </c>
      <c r="J18" s="21">
        <f t="shared" ref="J18:J19" si="1">I18/H18</f>
        <v>0.9995811073195231</v>
      </c>
    </row>
    <row r="19" spans="1:10" ht="126" x14ac:dyDescent="0.25">
      <c r="A19" s="4" t="s">
        <v>27</v>
      </c>
      <c r="B19" s="24" t="s">
        <v>29</v>
      </c>
      <c r="C19" s="4" t="s">
        <v>19</v>
      </c>
      <c r="D19" s="4" t="s">
        <v>12</v>
      </c>
      <c r="E19" s="4" t="s">
        <v>30</v>
      </c>
      <c r="F19" s="4" t="s">
        <v>13</v>
      </c>
      <c r="G19" s="5" t="s">
        <v>17</v>
      </c>
      <c r="H19" s="6">
        <v>94057671.180000007</v>
      </c>
      <c r="I19" s="3">
        <v>94018271.109999999</v>
      </c>
      <c r="J19" s="21">
        <f t="shared" si="1"/>
        <v>0.9995811073195231</v>
      </c>
    </row>
    <row r="20" spans="1:10" ht="15.75" x14ac:dyDescent="0.25">
      <c r="A20" s="4"/>
      <c r="B20" s="5" t="s">
        <v>15</v>
      </c>
      <c r="C20" s="4"/>
      <c r="D20" s="4"/>
      <c r="E20" s="4"/>
      <c r="F20" s="4"/>
      <c r="G20" s="5"/>
      <c r="H20" s="6">
        <f>H13+H17</f>
        <v>114391475.29000001</v>
      </c>
      <c r="I20" s="3">
        <f>I17+I13</f>
        <v>114327251.17</v>
      </c>
      <c r="J20" s="21">
        <f>I20/H20</f>
        <v>0.99943855851288577</v>
      </c>
    </row>
  </sheetData>
  <protectedRanges>
    <protectedRange password="CE2A" sqref="J10 H10:I11" name="Диапазон1_1_2_2"/>
  </protectedRanges>
  <mergeCells count="15">
    <mergeCell ref="A9:J9"/>
    <mergeCell ref="I10:I11"/>
    <mergeCell ref="J10:J11"/>
    <mergeCell ref="A8:B8"/>
    <mergeCell ref="F6:H6"/>
    <mergeCell ref="A10:A11"/>
    <mergeCell ref="B10:B11"/>
    <mergeCell ref="C10:F10"/>
    <mergeCell ref="G10:G11"/>
    <mergeCell ref="H10:H11"/>
    <mergeCell ref="H1:J1"/>
    <mergeCell ref="C2:J2"/>
    <mergeCell ref="C3:J3"/>
    <mergeCell ref="G4:J4"/>
    <mergeCell ref="A7:J7"/>
  </mergeCells>
  <pageMargins left="0.31496062992125984" right="0.31496062992125984" top="0.35433070866141736" bottom="0.35433070866141736" header="0.31496062992125984" footer="0.31496062992125984"/>
  <pageSetup paperSize="9" scale="6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TableHeaderYear1</vt:lpstr>
      <vt:lpstr>TableHeaderYear2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2025-03-26T03:31:16Z</dcterms:modified>
</cp:coreProperties>
</file>